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1 - CR 9F\"/>
    </mc:Choice>
  </mc:AlternateContent>
  <bookViews>
    <workbookView xWindow="240" yWindow="90" windowWidth="9135" windowHeight="4965" tabRatio="736" firstSheet="1" activeTab="6"/>
  </bookViews>
  <sheets>
    <sheet name="G-1" sheetId="4678" state="hidden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<sst xmlns="http://schemas.openxmlformats.org/spreadsheetml/2006/main" count="794" uniqueCount="143">
  <si>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</si>
  <si>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</si>
  <si>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</si>
  <si>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</si>
  <si>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</si>
  <si>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</si>
  <si>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</si>
  <si>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</si>
  <si>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</si>
  <si>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</si>
  <si>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</si>
  <si>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</si>
  <si>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</si>
  <si>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</si>
  <si>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</si>
  <si>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</si>
  <si>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</si>
  <si>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</si>
  <si>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</si>
  <si>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</si>
  <si>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</si>
  <si>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</si>
  <si>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</si>
  <si>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</si>
  <si>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</si>
  <si>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</si>
  <si>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</si>
  <si>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</si>
  <si>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</si>
  <si>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</si>
  <si>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</si>
  <si>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</si>
  <si>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</si>
  <si>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</si>
  <si>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</si>
  <si>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</si>
  <si>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</si>
  <si>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</si>
  <si>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</si>
  <si>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</si>
  <si>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</si>
  <si>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</si>
  <si>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</si>
  <si>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</si>
  <si>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</si>
  <si>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</si>
  <si>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</si>
  <si>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</si>
  <si>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</si>
  <si>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</si>
  <si>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</si>
  <si>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</si>
  <si>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</si>
  <si>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</si>
  <si>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</si>
  <si>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</si>
  <si>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</si>
  <si>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</si>
  <si>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</si>
  <si>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</si>
  <si>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</si>
  <si>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</si>
  <si>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</si>
  <si>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</si>
  <si>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</si>
  <si>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</si>
  <si>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</si>
  <si>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</si>
  <si>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</si>
  <si>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</si>
  <si>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</si>
  <si>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</si>
  <si>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</si>
  <si>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</si>
  <si>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</si>
  <si>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</si>
  <si>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</si>
  <si>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</si>
  <si>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</si>
  <si>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</si>
  <si>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</si>
  <si>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</si>
  <si>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</si>
  <si>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</si>
  <si>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</si>
  <si>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</si>
  <si>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</si>
  <si>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</si>
  <si>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</si>
  <si>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</si>
  <si>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</si>
  <si>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</si>
  <si>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</si>
  <si>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</si>
  <si>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</si>
  <si>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</si>
  <si>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</si>
  <si>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</si>
  <si>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</si>
  <si>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</si>
  <si>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</si>
  <si>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</si>
  <si>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</si>
  <si>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</si>
  <si>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</si>
  <si>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</si>
  <si>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</si>
  <si>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</si>
  <si>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</si>
  <si>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</si>
  <si>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</si>
  <si>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</si>
  <si>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</si>
  <si>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</si>
  <si>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</si>
  <si>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</si>
  <si>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</si>
  <si>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</si>
  <si>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</si>
  <si>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</si>
  <si>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</si>
  <si>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</si>
  <si>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</si>
  <si>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</si>
  <si>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</si>
  <si>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</si>
  <si>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</si>
  <si>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</si>
  <si>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</si>
  <si>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</si>
  <si>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</si>
  <si>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</si>
  <si>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</si>
  <si>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</si>
  <si>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</si>
  <si>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</si>
  <si>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</si>
  <si>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</si>
  <si>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</si>
  <si>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CL 41 - CR 9F</t>
  </si>
  <si>
    <t>IVAN FONSECA</t>
  </si>
  <si>
    <t>419F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</si>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</sst>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731312"/>
        <c:axId val="186904120"/>
      </c:barChart>
      <c:catAx>
        <c:axId val="186731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904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904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731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800088"/>
        <c:axId val="187800472"/>
      </c:barChart>
      <c:catAx>
        <c:axId val="187800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0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800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800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77896"/>
        <c:axId val="188078280"/>
      </c:barChart>
      <c:catAx>
        <c:axId val="188077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78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8078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77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8075472"/>
        <c:axId val="186608216"/>
      </c:barChart>
      <c:catAx>
        <c:axId val="18807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08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08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807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10176"/>
        <c:axId val="186605472"/>
      </c:barChart>
      <c:catAx>
        <c:axId val="18661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05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05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10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10960"/>
        <c:axId val="186612136"/>
      </c:barChart>
      <c:catAx>
        <c:axId val="186610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12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12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10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7</c:v>
                </c:pt>
                <c:pt idx="1">
                  <c:v>7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07040"/>
        <c:axId val="186609000"/>
      </c:barChart>
      <c:catAx>
        <c:axId val="18660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09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09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07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06256"/>
        <c:axId val="186606648"/>
      </c:barChart>
      <c:catAx>
        <c:axId val="186606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06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06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062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5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07824"/>
        <c:axId val="186609392"/>
      </c:barChart>
      <c:catAx>
        <c:axId val="18660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0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660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07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2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6609784"/>
        <c:axId val="187202336"/>
      </c:barChart>
      <c:catAx>
        <c:axId val="186609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02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0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6609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2</c:v>
                </c:pt>
                <c:pt idx="2">
                  <c:v>8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204296"/>
        <c:axId val="187204688"/>
      </c:barChart>
      <c:catAx>
        <c:axId val="187204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0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0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04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1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2</c:v>
                </c:pt>
                <c:pt idx="13">
                  <c:v>4</c:v>
                </c:pt>
                <c:pt idx="14">
                  <c:v>2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199592"/>
        <c:axId val="187203120"/>
      </c:barChart>
      <c:catAx>
        <c:axId val="187199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03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03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199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</c:v>
                </c:pt>
                <c:pt idx="1">
                  <c:v>7.5</c:v>
                </c:pt>
                <c:pt idx="2">
                  <c:v>3</c:v>
                </c:pt>
                <c:pt idx="3">
                  <c:v>3</c:v>
                </c:pt>
                <c:pt idx="4">
                  <c:v>3.5</c:v>
                </c:pt>
                <c:pt idx="5">
                  <c:v>5</c:v>
                </c:pt>
                <c:pt idx="6">
                  <c:v>2</c:v>
                </c:pt>
                <c:pt idx="7">
                  <c:v>4.5</c:v>
                </c:pt>
                <c:pt idx="8">
                  <c:v>5</c:v>
                </c:pt>
                <c:pt idx="9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203904"/>
        <c:axId val="187200768"/>
      </c:barChart>
      <c:catAx>
        <c:axId val="18720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0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0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03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2.5</c:v>
                </c:pt>
                <c:pt idx="1">
                  <c:v>2</c:v>
                </c:pt>
                <c:pt idx="2">
                  <c:v>7.5</c:v>
                </c:pt>
                <c:pt idx="3">
                  <c:v>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202728"/>
        <c:axId val="187199984"/>
      </c:barChart>
      <c:catAx>
        <c:axId val="187202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19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19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02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</c:v>
                </c:pt>
                <c:pt idx="1">
                  <c:v>5.5</c:v>
                </c:pt>
                <c:pt idx="2">
                  <c:v>3.5</c:v>
                </c:pt>
                <c:pt idx="3">
                  <c:v>2.5</c:v>
                </c:pt>
                <c:pt idx="4">
                  <c:v>2.5</c:v>
                </c:pt>
                <c:pt idx="5">
                  <c:v>5.5</c:v>
                </c:pt>
                <c:pt idx="6">
                  <c:v>5.5</c:v>
                </c:pt>
                <c:pt idx="7">
                  <c:v>3</c:v>
                </c:pt>
                <c:pt idx="8">
                  <c:v>3.5</c:v>
                </c:pt>
                <c:pt idx="9">
                  <c:v>2.5</c:v>
                </c:pt>
                <c:pt idx="10">
                  <c:v>4</c:v>
                </c:pt>
                <c:pt idx="11">
                  <c:v>5.5</c:v>
                </c:pt>
                <c:pt idx="12">
                  <c:v>2.5</c:v>
                </c:pt>
                <c:pt idx="13">
                  <c:v>3</c:v>
                </c:pt>
                <c:pt idx="14">
                  <c:v>2.5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87200376"/>
        <c:axId val="187201552"/>
      </c:barChart>
      <c:catAx>
        <c:axId val="187200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0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0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87200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3</c:v>
                </c:pt>
                <c:pt idx="13">
                  <c:v>2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8</c:v>
                </c:pt>
                <c:pt idx="18">
                  <c:v>7</c:v>
                </c:pt>
                <c:pt idx="19">
                  <c:v>8</c:v>
                </c:pt>
                <c:pt idx="20">
                  <c:v>7</c:v>
                </c:pt>
                <c:pt idx="21">
                  <c:v>7</c:v>
                </c:pt>
                <c:pt idx="22">
                  <c:v>6</c:v>
                </c:pt>
                <c:pt idx="23">
                  <c:v>5</c:v>
                </c:pt>
                <c:pt idx="24">
                  <c:v>4</c:v>
                </c:pt>
                <c:pt idx="25">
                  <c:v>3</c:v>
                </c:pt>
                <c:pt idx="29">
                  <c:v>3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11</c:v>
                </c:pt>
                <c:pt idx="4">
                  <c:v>7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7</c:v>
                </c:pt>
                <c:pt idx="9">
                  <c:v>9</c:v>
                </c:pt>
                <c:pt idx="13">
                  <c:v>10</c:v>
                </c:pt>
                <c:pt idx="14">
                  <c:v>8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7</c:v>
                </c:pt>
                <c:pt idx="19">
                  <c:v>7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9</c:v>
                </c:pt>
                <c:pt idx="29">
                  <c:v>10</c:v>
                </c:pt>
                <c:pt idx="30">
                  <c:v>8</c:v>
                </c:pt>
                <c:pt idx="31">
                  <c:v>7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18</c:v>
                </c:pt>
                <c:pt idx="4">
                  <c:v>13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6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10</c:v>
                </c:pt>
                <c:pt idx="17">
                  <c:v>12</c:v>
                </c:pt>
                <c:pt idx="18">
                  <c:v>12</c:v>
                </c:pt>
                <c:pt idx="19">
                  <c:v>8</c:v>
                </c:pt>
                <c:pt idx="20">
                  <c:v>7</c:v>
                </c:pt>
                <c:pt idx="21">
                  <c:v>8</c:v>
                </c:pt>
                <c:pt idx="22">
                  <c:v>7</c:v>
                </c:pt>
                <c:pt idx="23">
                  <c:v>6</c:v>
                </c:pt>
                <c:pt idx="24">
                  <c:v>4</c:v>
                </c:pt>
                <c:pt idx="25">
                  <c:v>1</c:v>
                </c:pt>
                <c:pt idx="29">
                  <c:v>8</c:v>
                </c:pt>
                <c:pt idx="30">
                  <c:v>8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6</c:v>
                </c:pt>
                <c:pt idx="4">
                  <c:v>7</c:v>
                </c:pt>
                <c:pt idx="5">
                  <c:v>9</c:v>
                </c:pt>
                <c:pt idx="6">
                  <c:v>10</c:v>
                </c:pt>
                <c:pt idx="7">
                  <c:v>13</c:v>
                </c:pt>
                <c:pt idx="8">
                  <c:v>13</c:v>
                </c:pt>
                <c:pt idx="9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11</c:v>
                </c:pt>
                <c:pt idx="16">
                  <c:v>11</c:v>
                </c:pt>
                <c:pt idx="17">
                  <c:v>8</c:v>
                </c:pt>
                <c:pt idx="18">
                  <c:v>9</c:v>
                </c:pt>
                <c:pt idx="19">
                  <c:v>6</c:v>
                </c:pt>
                <c:pt idx="20">
                  <c:v>6</c:v>
                </c:pt>
                <c:pt idx="21">
                  <c:v>10</c:v>
                </c:pt>
                <c:pt idx="22">
                  <c:v>10</c:v>
                </c:pt>
                <c:pt idx="23">
                  <c:v>13</c:v>
                </c:pt>
                <c:pt idx="24">
                  <c:v>13</c:v>
                </c:pt>
                <c:pt idx="25">
                  <c:v>13</c:v>
                </c:pt>
                <c:pt idx="29">
                  <c:v>16</c:v>
                </c:pt>
                <c:pt idx="30">
                  <c:v>14</c:v>
                </c:pt>
                <c:pt idx="31">
                  <c:v>12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41</c:v>
                </c:pt>
                <c:pt idx="4">
                  <c:v>34</c:v>
                </c:pt>
                <c:pt idx="5">
                  <c:v>29</c:v>
                </c:pt>
                <c:pt idx="6">
                  <c:v>27</c:v>
                </c:pt>
                <c:pt idx="7">
                  <c:v>30</c:v>
                </c:pt>
                <c:pt idx="8">
                  <c:v>33</c:v>
                </c:pt>
                <c:pt idx="9">
                  <c:v>28</c:v>
                </c:pt>
                <c:pt idx="13">
                  <c:v>27</c:v>
                </c:pt>
                <c:pt idx="14">
                  <c:v>28</c:v>
                </c:pt>
                <c:pt idx="15">
                  <c:v>28</c:v>
                </c:pt>
                <c:pt idx="16">
                  <c:v>32</c:v>
                </c:pt>
                <c:pt idx="17">
                  <c:v>33</c:v>
                </c:pt>
                <c:pt idx="18">
                  <c:v>35</c:v>
                </c:pt>
                <c:pt idx="19">
                  <c:v>29</c:v>
                </c:pt>
                <c:pt idx="20">
                  <c:v>26</c:v>
                </c:pt>
                <c:pt idx="21">
                  <c:v>31</c:v>
                </c:pt>
                <c:pt idx="22">
                  <c:v>29</c:v>
                </c:pt>
                <c:pt idx="23">
                  <c:v>30</c:v>
                </c:pt>
                <c:pt idx="24">
                  <c:v>27</c:v>
                </c:pt>
                <c:pt idx="25">
                  <c:v>26</c:v>
                </c:pt>
                <c:pt idx="29">
                  <c:v>37</c:v>
                </c:pt>
                <c:pt idx="30">
                  <c:v>32</c:v>
                </c:pt>
                <c:pt idx="31">
                  <c:v>28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05472"/>
        <c:axId val="187201944"/>
      </c:lineChart>
      <c:catAx>
        <c:axId val="1872054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201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2019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872054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S7" sqref="S7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139</v>
      </c>
      <c r="E5" s="182"/>
      <c r="F5" s="182"/>
      <c r="G5" s="182"/>
      <c r="H5" s="182"/>
      <c r="I5" s="178" t="s">
        <v>53</v>
      </c>
      <c r="J5" s="178"/>
      <c r="K5" s="178"/>
      <c r="L5" s="183" t="s">
        <v>141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/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44253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2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4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5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 t="shared" ref="G13:G19" si="3">F10+F11+F12+F13</f>
        <v>6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6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3</v>
      </c>
    </row>
    <row r="14" spans="1:21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7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</v>
      </c>
    </row>
    <row r="15" spans="1:21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8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4"/>
        <v>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</v>
      </c>
    </row>
    <row r="16" spans="1:21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3"/>
        <v>6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6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6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3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8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8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79</v>
      </c>
      <c r="G24" s="86"/>
      <c r="H24" s="169"/>
      <c r="I24" s="170"/>
      <c r="J24" s="80" t="s">
        <v>73</v>
      </c>
      <c r="K24" s="84"/>
      <c r="L24" s="84"/>
      <c r="M24" s="85" t="s">
        <v>67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F24" sqref="F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41 - CR 9F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419F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44253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10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8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5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11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5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10</v>
      </c>
      <c r="AB13" s="79">
        <v>212.5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7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</v>
      </c>
      <c r="AB14" s="79">
        <v>226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7</v>
      </c>
      <c r="AB15" s="79">
        <v>233.5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>F13+F14+F15+F16</f>
        <v>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AB16" s="79">
        <v>234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4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7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9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6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9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10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N14" sqref="N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41 - CR 9F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419F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142</v>
      </c>
      <c r="E6" s="207"/>
      <c r="F6" s="207"/>
      <c r="G6" s="207"/>
      <c r="H6" s="207"/>
      <c r="I6" s="206" t="s">
        <v>59</v>
      </c>
      <c r="J6" s="206"/>
      <c r="K6" s="206"/>
      <c r="L6" s="216">
        <v>1</v>
      </c>
      <c r="M6" s="216"/>
      <c r="N6" s="216"/>
      <c r="O6" s="54"/>
      <c r="P6" s="206" t="s">
        <v>58</v>
      </c>
      <c r="Q6" s="206"/>
      <c r="R6" s="206"/>
      <c r="S6" s="210">
        <f>'G-1'!S6:U6</f>
        <v>44253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7</v>
      </c>
      <c r="C10" s="61"/>
      <c r="D10" s="61"/>
      <c r="E10" s="61"/>
      <c r="F10" s="6">
        <f>B10</f>
        <v>7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5</v>
      </c>
      <c r="O10" s="63" t="s">
        <v>43</v>
      </c>
      <c r="P10" s="46">
        <v>0</v>
      </c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7</v>
      </c>
      <c r="C11" s="61"/>
      <c r="D11" s="61"/>
      <c r="E11" s="61"/>
      <c r="F11" s="6">
        <f t="shared" ref="F11:F22" si="0">B11</f>
        <v>7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6</v>
      </c>
      <c r="O11" s="63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2</v>
      </c>
      <c r="C12" s="61"/>
      <c r="D12" s="61"/>
      <c r="E12" s="61"/>
      <c r="F12" s="6">
        <f t="shared" si="0"/>
        <v>2</v>
      </c>
      <c r="G12" s="62"/>
      <c r="H12" s="63" t="s">
        <v>6</v>
      </c>
      <c r="I12" s="46">
        <v>5</v>
      </c>
      <c r="J12" s="46"/>
      <c r="K12" s="46"/>
      <c r="L12" s="46"/>
      <c r="M12" s="6">
        <f t="shared" si="1"/>
        <v>5</v>
      </c>
      <c r="N12" s="62">
        <f>F22+M10+M11+M12</f>
        <v>7</v>
      </c>
      <c r="O12" s="63" t="s">
        <v>32</v>
      </c>
      <c r="P12" s="46">
        <v>4</v>
      </c>
      <c r="Q12" s="46"/>
      <c r="R12" s="46"/>
      <c r="S12" s="46"/>
      <c r="T12" s="6">
        <f t="shared" si="2"/>
        <v>4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18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10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8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13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12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7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12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7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7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8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2</v>
      </c>
      <c r="C17" s="61"/>
      <c r="D17" s="61"/>
      <c r="E17" s="61"/>
      <c r="F17" s="6">
        <f t="shared" si="0"/>
        <v>2</v>
      </c>
      <c r="G17" s="62">
        <f t="shared" si="3"/>
        <v>7</v>
      </c>
      <c r="H17" s="63" t="s">
        <v>18</v>
      </c>
      <c r="I17" s="46">
        <v>2</v>
      </c>
      <c r="J17" s="46"/>
      <c r="K17" s="46"/>
      <c r="L17" s="46"/>
      <c r="M17" s="6">
        <f t="shared" si="1"/>
        <v>2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7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8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6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7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6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4</v>
      </c>
      <c r="C21" s="61"/>
      <c r="D21" s="61"/>
      <c r="E21" s="61"/>
      <c r="F21" s="6">
        <f t="shared" si="0"/>
        <v>4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4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18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12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65</v>
      </c>
      <c r="G24" s="86"/>
      <c r="H24" s="198"/>
      <c r="I24" s="199"/>
      <c r="J24" s="81" t="s">
        <v>73</v>
      </c>
      <c r="K24" s="84"/>
      <c r="L24" s="84"/>
      <c r="M24" s="85" t="s">
        <v>67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41 - CR 9F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419F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44253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10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10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11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>F10+F11+F12+F13</f>
        <v>6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11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4">T10+T11+T12+T13</f>
        <v>16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7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14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5"/>
        <v>9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12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10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5"/>
        <v>13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13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3"/>
        <v>10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10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10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84</v>
      </c>
      <c r="G24" s="86"/>
      <c r="H24" s="169"/>
      <c r="I24" s="170"/>
      <c r="J24" s="80" t="s">
        <v>73</v>
      </c>
      <c r="K24" s="84"/>
      <c r="L24" s="84"/>
      <c r="M24" s="85" t="s">
        <v>92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U19" sqref="U19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41 - CR 9F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419F</v>
      </c>
      <c r="M6" s="183"/>
      <c r="N6" s="183"/>
      <c r="O6" s="12"/>
      <c r="P6" s="178" t="s">
        <v>58</v>
      </c>
      <c r="Q6" s="178"/>
      <c r="R6" s="178"/>
      <c r="S6" s="218">
        <f>'G-1'!S6:U6</f>
        <v>44253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14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7</v>
      </c>
      <c r="G10" s="2"/>
      <c r="H10" s="19" t="s">
        <v>4</v>
      </c>
      <c r="I10" s="46">
        <f>'G-1'!I10+'G-2'!I10+'G-3'!I10+'G-4'!I10</f>
        <v>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2.5</v>
      </c>
      <c r="N10" s="9">
        <f>F20+F21+F22+M10</f>
        <v>13.5</v>
      </c>
      <c r="O10" s="19" t="s">
        <v>43</v>
      </c>
      <c r="P10" s="46">
        <f>'G-1'!P10+'G-2'!P10+'G-3'!P10+'G-4'!P10</f>
        <v>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15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7.5</v>
      </c>
      <c r="G11" s="2"/>
      <c r="H11" s="19" t="s">
        <v>5</v>
      </c>
      <c r="I11" s="46">
        <f>'G-1'!I11+'G-2'!I11+'G-3'!I11+'G-4'!I11</f>
        <v>5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2.5</v>
      </c>
      <c r="N11" s="9">
        <f>F21+F22+M10+M11</f>
        <v>14</v>
      </c>
      <c r="O11" s="19" t="s">
        <v>44</v>
      </c>
      <c r="P11" s="46">
        <f>'G-1'!P11+'G-2'!P11+'G-3'!P11+'G-4'!P11</f>
        <v>4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3</v>
      </c>
      <c r="G12" s="2"/>
      <c r="H12" s="19" t="s">
        <v>6</v>
      </c>
      <c r="I12" s="46">
        <f>'G-1'!I12+'G-2'!I12+'G-3'!I12+'G-4'!I12</f>
        <v>11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5.5</v>
      </c>
      <c r="N12" s="2">
        <f>F22+M10+M11+M12</f>
        <v>14</v>
      </c>
      <c r="O12" s="19" t="s">
        <v>32</v>
      </c>
      <c r="P12" s="46">
        <f>'G-1'!P12+'G-2'!P12+'G-3'!P12+'G-4'!P12</f>
        <v>15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7.5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6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3</v>
      </c>
      <c r="G13" s="2">
        <f t="shared" ref="G13:G19" si="3">F10+F11+F12+F13</f>
        <v>20.5</v>
      </c>
      <c r="H13" s="19" t="s">
        <v>7</v>
      </c>
      <c r="I13" s="46">
        <f>'G-1'!I13+'G-2'!I13+'G-3'!I13+'G-4'!I13</f>
        <v>11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5.5</v>
      </c>
      <c r="N13" s="2">
        <f t="shared" ref="N13:N18" si="4">M10+M11+M12+M13</f>
        <v>16</v>
      </c>
      <c r="O13" s="19" t="s">
        <v>33</v>
      </c>
      <c r="P13" s="46">
        <f>'G-1'!P13+'G-2'!P13+'G-3'!P13+'G-4'!P13</f>
        <v>13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6.5</v>
      </c>
      <c r="U13" s="2">
        <f t="shared" ref="U13:U21" si="5">T10+T11+T12+T13</f>
        <v>18.5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7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3.5</v>
      </c>
      <c r="G14" s="2">
        <f t="shared" si="3"/>
        <v>17</v>
      </c>
      <c r="H14" s="19" t="s">
        <v>9</v>
      </c>
      <c r="I14" s="46">
        <f>'G-1'!I14+'G-2'!I14+'G-3'!I14+'G-4'!I14</f>
        <v>6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</v>
      </c>
      <c r="N14" s="2">
        <f t="shared" si="4"/>
        <v>16.5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16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10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5</v>
      </c>
      <c r="G15" s="2">
        <f t="shared" si="3"/>
        <v>14.5</v>
      </c>
      <c r="H15" s="19" t="s">
        <v>12</v>
      </c>
      <c r="I15" s="46">
        <f>'G-1'!I15+'G-2'!I15+'G-3'!I15+'G-4'!I15</f>
        <v>7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3.5</v>
      </c>
      <c r="N15" s="2">
        <f t="shared" si="4"/>
        <v>17.5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14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</v>
      </c>
      <c r="G16" s="2">
        <f t="shared" si="3"/>
        <v>13.5</v>
      </c>
      <c r="H16" s="19" t="s">
        <v>15</v>
      </c>
      <c r="I16" s="46">
        <f>'G-1'!I16+'G-2'!I16+'G-3'!I16+'G-4'!I16</f>
        <v>5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2.5</v>
      </c>
      <c r="N16" s="2">
        <f t="shared" si="4"/>
        <v>14.5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9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4.5</v>
      </c>
      <c r="G17" s="2">
        <f t="shared" si="3"/>
        <v>15</v>
      </c>
      <c r="H17" s="19" t="s">
        <v>18</v>
      </c>
      <c r="I17" s="46">
        <f>'G-1'!I17+'G-2'!I17+'G-3'!I17+'G-4'!I17</f>
        <v>8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4</v>
      </c>
      <c r="N17" s="2">
        <f t="shared" si="4"/>
        <v>13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10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5</v>
      </c>
      <c r="G18" s="2">
        <f t="shared" si="3"/>
        <v>16.5</v>
      </c>
      <c r="H18" s="19" t="s">
        <v>20</v>
      </c>
      <c r="I18" s="46">
        <f>'G-1'!I18+'G-2'!I18+'G-3'!I18+'G-4'!I18</f>
        <v>11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5.5</v>
      </c>
      <c r="N18" s="2">
        <f t="shared" si="4"/>
        <v>15.5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2.5</v>
      </c>
      <c r="G19" s="3">
        <f t="shared" si="3"/>
        <v>14</v>
      </c>
      <c r="H19" s="20" t="s">
        <v>22</v>
      </c>
      <c r="I19" s="46">
        <f>'G-1'!I19+'G-2'!I19+'G-3'!I19+'G-4'!I19</f>
        <v>5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2.5</v>
      </c>
      <c r="N19" s="2">
        <f>M16+M17+M18+M19</f>
        <v>14.5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4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</v>
      </c>
      <c r="G20" s="35"/>
      <c r="H20" s="19" t="s">
        <v>24</v>
      </c>
      <c r="I20" s="46">
        <f>'G-1'!I20+'G-2'!I20+'G-3'!I20+'G-4'!I20</f>
        <v>6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</v>
      </c>
      <c r="N20" s="2">
        <f>M17+M18+M19+M20</f>
        <v>15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2.5</v>
      </c>
      <c r="N21" s="2">
        <f>M18+M19+M20+M21</f>
        <v>13.5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7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3.5</v>
      </c>
      <c r="G22" s="2"/>
      <c r="H22" s="21" t="s">
        <v>26</v>
      </c>
      <c r="I22" s="46">
        <f>'G-1'!I22+'G-2'!I22+'G-3'!I22+'G-4'!I22</f>
        <v>10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5</v>
      </c>
      <c r="N22" s="3">
        <f>M19+M20+M21+M22</f>
        <v>13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20.5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17.5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3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CL 41 - CR 9F</v>
      </c>
      <c r="D5" s="222"/>
      <c r="E5" s="222"/>
      <c r="F5" s="109"/>
      <c r="G5" s="110"/>
      <c r="H5" s="101" t="s">
        <v>53</v>
      </c>
      <c r="I5" s="223" t="str">
        <f>'G-1'!L5</f>
        <v>419F</v>
      </c>
      <c r="J5" s="223"/>
    </row>
    <row r="6" spans="1:10" x14ac:dyDescent="0.2">
      <c r="A6" s="178" t="s">
        <v>114</v>
      </c>
      <c r="B6" s="178"/>
      <c r="C6" s="224" t="s">
        <v>140</v>
      </c>
      <c r="D6" s="224"/>
      <c r="E6" s="224"/>
      <c r="F6" s="109"/>
      <c r="G6" s="110"/>
      <c r="H6" s="101" t="s">
        <v>58</v>
      </c>
      <c r="I6" s="225">
        <f>'G-1'!S6</f>
        <v>44253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249">
        <v>0</v>
      </c>
      <c r="F10" s="249">
        <v>0</v>
      </c>
      <c r="G10" s="249">
        <v>0</v>
      </c>
      <c r="H10" s="249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250">
        <v>0</v>
      </c>
      <c r="F11" s="250">
        <v>0</v>
      </c>
      <c r="G11" s="250">
        <v>0</v>
      </c>
      <c r="H11" s="250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6"/>
      <c r="B12" s="239"/>
      <c r="C12" s="124" t="s">
        <v>89</v>
      </c>
      <c r="D12" s="125" t="s">
        <v>128</v>
      </c>
      <c r="E12" s="251">
        <v>0</v>
      </c>
      <c r="F12" s="251">
        <v>0</v>
      </c>
      <c r="G12" s="251">
        <v>0</v>
      </c>
      <c r="H12" s="251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249">
        <v>0</v>
      </c>
      <c r="F13" s="249">
        <v>0</v>
      </c>
      <c r="G13" s="249">
        <v>0</v>
      </c>
      <c r="H13" s="249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250">
        <v>0</v>
      </c>
      <c r="F14" s="250">
        <v>0</v>
      </c>
      <c r="G14" s="250">
        <v>0</v>
      </c>
      <c r="H14" s="250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6"/>
      <c r="B15" s="239"/>
      <c r="C15" s="124" t="s">
        <v>93</v>
      </c>
      <c r="D15" s="125" t="s">
        <v>128</v>
      </c>
      <c r="E15" s="251">
        <v>0</v>
      </c>
      <c r="F15" s="251">
        <v>0</v>
      </c>
      <c r="G15" s="251">
        <v>0</v>
      </c>
      <c r="H15" s="251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249">
        <v>0</v>
      </c>
      <c r="F16" s="249">
        <v>0</v>
      </c>
      <c r="G16" s="249">
        <v>0</v>
      </c>
      <c r="H16" s="249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250">
        <v>0</v>
      </c>
      <c r="F17" s="250">
        <v>0</v>
      </c>
      <c r="G17" s="250">
        <v>0</v>
      </c>
      <c r="H17" s="250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37"/>
      <c r="B18" s="240"/>
      <c r="C18" s="124" t="s">
        <v>77</v>
      </c>
      <c r="D18" s="125" t="s">
        <v>128</v>
      </c>
      <c r="E18" s="251">
        <v>0</v>
      </c>
      <c r="F18" s="251">
        <v>0</v>
      </c>
      <c r="G18" s="251">
        <v>0</v>
      </c>
      <c r="H18" s="251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2</v>
      </c>
      <c r="F19" s="161">
        <v>0</v>
      </c>
      <c r="G19" s="161">
        <v>0</v>
      </c>
      <c r="H19" s="161">
        <v>0</v>
      </c>
      <c r="I19" s="73">
        <f t="shared" si="0"/>
        <v>2</v>
      </c>
      <c r="J19" s="120">
        <f>IF(I19=0,"0,00",I19/SUM(I19:I21)*100)</f>
        <v>40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0</v>
      </c>
      <c r="F20" s="162">
        <v>0</v>
      </c>
      <c r="G20" s="162">
        <v>0</v>
      </c>
      <c r="H20" s="162">
        <v>0</v>
      </c>
      <c r="I20" s="122">
        <f t="shared" si="0"/>
        <v>0</v>
      </c>
      <c r="J20" s="123" t="str">
        <f>IF(I20=0,"0,00",I20/SUM(I19:I21)*100)</f>
        <v>0,00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3</v>
      </c>
      <c r="F21" s="163">
        <v>0</v>
      </c>
      <c r="G21" s="163">
        <v>0</v>
      </c>
      <c r="H21" s="163">
        <v>0</v>
      </c>
      <c r="I21" s="126">
        <f t="shared" si="0"/>
        <v>3</v>
      </c>
      <c r="J21" s="127">
        <f>IF(I21=0,"0,00",I21/SUM(I19:I21)*100)</f>
        <v>60</v>
      </c>
    </row>
    <row r="22" spans="1:10" x14ac:dyDescent="0.2">
      <c r="A22" s="236"/>
      <c r="B22" s="239"/>
      <c r="C22" s="128"/>
      <c r="D22" s="119" t="s">
        <v>125</v>
      </c>
      <c r="E22" s="161">
        <v>2</v>
      </c>
      <c r="F22" s="161">
        <v>0</v>
      </c>
      <c r="G22" s="161">
        <v>0</v>
      </c>
      <c r="H22" s="161">
        <v>0</v>
      </c>
      <c r="I22" s="73">
        <f t="shared" si="0"/>
        <v>2</v>
      </c>
      <c r="J22" s="120">
        <f>IF(I22=0,"0,00",I22/SUM(I22:I24)*100)</f>
        <v>33.333333333333329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0</v>
      </c>
      <c r="F23" s="162">
        <v>0</v>
      </c>
      <c r="G23" s="162">
        <v>0</v>
      </c>
      <c r="H23" s="16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4</v>
      </c>
      <c r="F24" s="163">
        <v>0</v>
      </c>
      <c r="G24" s="163">
        <v>0</v>
      </c>
      <c r="H24" s="163">
        <v>0</v>
      </c>
      <c r="I24" s="126">
        <f t="shared" si="0"/>
        <v>4</v>
      </c>
      <c r="J24" s="127">
        <f>IF(I24=0,"0,00",I24/SUM(I22:I24)*100)</f>
        <v>66.666666666666657</v>
      </c>
    </row>
    <row r="25" spans="1:10" x14ac:dyDescent="0.2">
      <c r="A25" s="236"/>
      <c r="B25" s="239"/>
      <c r="C25" s="128"/>
      <c r="D25" s="119" t="s">
        <v>125</v>
      </c>
      <c r="E25" s="161">
        <v>3</v>
      </c>
      <c r="F25" s="161">
        <v>0</v>
      </c>
      <c r="G25" s="161">
        <v>0</v>
      </c>
      <c r="H25" s="161">
        <v>0</v>
      </c>
      <c r="I25" s="73">
        <f t="shared" si="0"/>
        <v>3</v>
      </c>
      <c r="J25" s="120">
        <f>IF(I25=0,"0,00",I25/SUM(I25:I27)*100)</f>
        <v>42.857142857142854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0</v>
      </c>
      <c r="F26" s="162">
        <v>0</v>
      </c>
      <c r="G26" s="162">
        <v>0</v>
      </c>
      <c r="H26" s="162">
        <v>0</v>
      </c>
      <c r="I26" s="122">
        <f t="shared" si="0"/>
        <v>0</v>
      </c>
      <c r="J26" s="123" t="str">
        <f>IF(I26=0,"0,00",I26/SUM(I25:I27)*100)</f>
        <v>0,00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4</v>
      </c>
      <c r="F27" s="163">
        <v>0</v>
      </c>
      <c r="G27" s="163">
        <v>0</v>
      </c>
      <c r="H27" s="163">
        <v>0</v>
      </c>
      <c r="I27" s="126">
        <f t="shared" si="0"/>
        <v>4</v>
      </c>
      <c r="J27" s="127">
        <f>IF(I27=0,"0,00",I27/SUM(I25:I27)*100)</f>
        <v>57.142857142857139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22">
        <v>1</v>
      </c>
      <c r="F29" s="122">
        <v>0</v>
      </c>
      <c r="G29" s="122">
        <v>0</v>
      </c>
      <c r="H29" s="122">
        <v>0</v>
      </c>
      <c r="I29" s="122">
        <f t="shared" si="0"/>
        <v>1</v>
      </c>
      <c r="J29" s="123">
        <f>IF(I29=0,"0,00",I29/SUM(I28:I30)*100)</f>
        <v>50</v>
      </c>
    </row>
    <row r="30" spans="1:10" x14ac:dyDescent="0.2">
      <c r="A30" s="236"/>
      <c r="B30" s="239"/>
      <c r="C30" s="124" t="s">
        <v>79</v>
      </c>
      <c r="D30" s="125" t="s">
        <v>128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50</v>
      </c>
    </row>
    <row r="31" spans="1:10" x14ac:dyDescent="0.2">
      <c r="A31" s="236"/>
      <c r="B31" s="239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6"/>
      <c r="B33" s="239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22">
        <v>5</v>
      </c>
      <c r="F35" s="122">
        <v>0</v>
      </c>
      <c r="G35" s="122">
        <v>0</v>
      </c>
      <c r="H35" s="122">
        <v>0</v>
      </c>
      <c r="I35" s="122">
        <f t="shared" si="0"/>
        <v>5</v>
      </c>
      <c r="J35" s="123">
        <f>IF(I35=0,"0,00",I35/SUM(I34:I36)*100)</f>
        <v>71.428571428571431</v>
      </c>
    </row>
    <row r="36" spans="1:10" x14ac:dyDescent="0.2">
      <c r="A36" s="237"/>
      <c r="B36" s="240"/>
      <c r="C36" s="124" t="s">
        <v>77</v>
      </c>
      <c r="D36" s="125" t="s">
        <v>128</v>
      </c>
      <c r="E36" s="72">
        <v>2</v>
      </c>
      <c r="F36" s="72">
        <v>0</v>
      </c>
      <c r="G36" s="72">
        <v>0</v>
      </c>
      <c r="H36" s="72">
        <v>0</v>
      </c>
      <c r="I36" s="126">
        <f t="shared" si="0"/>
        <v>2</v>
      </c>
      <c r="J36" s="127">
        <f>IF(I36=0,"0,00",I36/SUM(I34:I36)*100)</f>
        <v>28.571428571428569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73">
        <v>2</v>
      </c>
      <c r="F37" s="73">
        <v>0</v>
      </c>
      <c r="G37" s="73">
        <v>0</v>
      </c>
      <c r="H37" s="73">
        <v>0</v>
      </c>
      <c r="I37" s="73">
        <f t="shared" si="0"/>
        <v>2</v>
      </c>
      <c r="J37" s="120">
        <f>IF(I37=0,"0,00",I37/SUM(I37:I39)*100)</f>
        <v>33.333333333333329</v>
      </c>
    </row>
    <row r="38" spans="1:10" x14ac:dyDescent="0.2">
      <c r="A38" s="236"/>
      <c r="B38" s="239"/>
      <c r="C38" s="118" t="s">
        <v>126</v>
      </c>
      <c r="D38" s="121" t="s">
        <v>127</v>
      </c>
      <c r="E38" s="122">
        <v>4</v>
      </c>
      <c r="F38" s="122">
        <v>0</v>
      </c>
      <c r="G38" s="122">
        <v>0</v>
      </c>
      <c r="H38" s="122">
        <v>0</v>
      </c>
      <c r="I38" s="122">
        <f t="shared" si="0"/>
        <v>4</v>
      </c>
      <c r="J38" s="123">
        <f>IF(I38=0,"0,00",I38/SUM(I37:I39)*100)</f>
        <v>66.666666666666657</v>
      </c>
    </row>
    <row r="39" spans="1:10" x14ac:dyDescent="0.2">
      <c r="A39" s="236"/>
      <c r="B39" s="239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6"/>
      <c r="B40" s="239"/>
      <c r="C40" s="128"/>
      <c r="D40" s="119" t="s">
        <v>125</v>
      </c>
      <c r="E40" s="73">
        <v>5</v>
      </c>
      <c r="F40" s="73">
        <v>0</v>
      </c>
      <c r="G40" s="73">
        <v>0</v>
      </c>
      <c r="H40" s="73">
        <v>0</v>
      </c>
      <c r="I40" s="73">
        <f t="shared" si="0"/>
        <v>5</v>
      </c>
      <c r="J40" s="120">
        <f>IF(I40=0,"0,00",I40/SUM(I40:I42)*100)</f>
        <v>71.428571428571431</v>
      </c>
    </row>
    <row r="41" spans="1:10" x14ac:dyDescent="0.2">
      <c r="A41" s="236"/>
      <c r="B41" s="239"/>
      <c r="C41" s="118" t="s">
        <v>129</v>
      </c>
      <c r="D41" s="121" t="s">
        <v>127</v>
      </c>
      <c r="E41" s="122">
        <v>2</v>
      </c>
      <c r="F41" s="122">
        <v>0</v>
      </c>
      <c r="G41" s="122">
        <v>0</v>
      </c>
      <c r="H41" s="122">
        <v>0</v>
      </c>
      <c r="I41" s="122">
        <f t="shared" si="0"/>
        <v>2</v>
      </c>
      <c r="J41" s="123">
        <f>IF(I41=0,"0,00",I41/SUM(I40:I42)*100)</f>
        <v>28.571428571428569</v>
      </c>
    </row>
    <row r="42" spans="1:10" x14ac:dyDescent="0.2">
      <c r="A42" s="236"/>
      <c r="B42" s="239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6"/>
      <c r="B43" s="239"/>
      <c r="C43" s="128"/>
      <c r="D43" s="119" t="s">
        <v>125</v>
      </c>
      <c r="E43" s="73">
        <v>4</v>
      </c>
      <c r="F43" s="73">
        <v>0</v>
      </c>
      <c r="G43" s="73">
        <v>0</v>
      </c>
      <c r="H43" s="73">
        <v>0</v>
      </c>
      <c r="I43" s="73">
        <f t="shared" si="0"/>
        <v>4</v>
      </c>
      <c r="J43" s="120">
        <f>IF(I43=0,"0,00",I43/SUM(I43:I45)*100)</f>
        <v>33.333333333333329</v>
      </c>
    </row>
    <row r="44" spans="1:10" x14ac:dyDescent="0.2">
      <c r="A44" s="236"/>
      <c r="B44" s="239"/>
      <c r="C44" s="118" t="s">
        <v>130</v>
      </c>
      <c r="D44" s="121" t="s">
        <v>127</v>
      </c>
      <c r="E44" s="122">
        <v>8</v>
      </c>
      <c r="F44" s="122">
        <v>0</v>
      </c>
      <c r="G44" s="122">
        <v>0</v>
      </c>
      <c r="H44" s="122">
        <v>0</v>
      </c>
      <c r="I44" s="122">
        <f t="shared" si="0"/>
        <v>8</v>
      </c>
      <c r="J44" s="123">
        <f>IF(I44=0,"0,00",I44/SUM(I43:I45)*100)</f>
        <v>66.666666666666657</v>
      </c>
    </row>
    <row r="45" spans="1:10" x14ac:dyDescent="0.2">
      <c r="A45" s="237"/>
      <c r="B45" s="240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CL 41 - CR 9F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44253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6</v>
      </c>
      <c r="AV12" s="95">
        <f t="shared" si="0"/>
        <v>7</v>
      </c>
      <c r="AW12" s="95">
        <f t="shared" si="0"/>
        <v>8</v>
      </c>
      <c r="AX12" s="95">
        <f t="shared" si="0"/>
        <v>6</v>
      </c>
      <c r="AY12" s="95">
        <f t="shared" si="0"/>
        <v>6</v>
      </c>
      <c r="AZ12" s="95">
        <f t="shared" si="0"/>
        <v>6</v>
      </c>
      <c r="BA12" s="95">
        <f t="shared" si="0"/>
        <v>3</v>
      </c>
      <c r="BB12" s="95"/>
      <c r="BC12" s="95"/>
      <c r="BD12" s="95"/>
      <c r="BE12" s="95">
        <f t="shared" ref="BE12:BQ12" si="1">P14</f>
        <v>2</v>
      </c>
      <c r="BF12" s="95">
        <f t="shared" si="1"/>
        <v>4</v>
      </c>
      <c r="BG12" s="95">
        <f t="shared" si="1"/>
        <v>5</v>
      </c>
      <c r="BH12" s="95">
        <f t="shared" si="1"/>
        <v>6</v>
      </c>
      <c r="BI12" s="95">
        <f t="shared" si="1"/>
        <v>8</v>
      </c>
      <c r="BJ12" s="95">
        <f t="shared" si="1"/>
        <v>7</v>
      </c>
      <c r="BK12" s="95">
        <f t="shared" si="1"/>
        <v>8</v>
      </c>
      <c r="BL12" s="95">
        <f t="shared" si="1"/>
        <v>7</v>
      </c>
      <c r="BM12" s="95">
        <f t="shared" si="1"/>
        <v>7</v>
      </c>
      <c r="BN12" s="95">
        <f t="shared" si="1"/>
        <v>6</v>
      </c>
      <c r="BO12" s="95">
        <f t="shared" si="1"/>
        <v>5</v>
      </c>
      <c r="BP12" s="95">
        <f t="shared" si="1"/>
        <v>4</v>
      </c>
      <c r="BQ12" s="95">
        <f t="shared" si="1"/>
        <v>3</v>
      </c>
      <c r="BR12" s="95"/>
      <c r="BS12" s="95"/>
      <c r="BT12" s="95"/>
      <c r="BU12" s="95">
        <f t="shared" ref="BU12:CC12" si="2">AG14</f>
        <v>3</v>
      </c>
      <c r="BV12" s="95">
        <f t="shared" si="2"/>
        <v>2</v>
      </c>
      <c r="BW12" s="95">
        <f t="shared" si="2"/>
        <v>2</v>
      </c>
      <c r="BX12" s="95">
        <f t="shared" si="2"/>
        <v>2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3</v>
      </c>
      <c r="D13" s="145">
        <f>'G-1'!F12</f>
        <v>2</v>
      </c>
      <c r="E13" s="145">
        <f>'G-1'!F13</f>
        <v>0</v>
      </c>
      <c r="F13" s="145">
        <f>'G-1'!F14</f>
        <v>2</v>
      </c>
      <c r="G13" s="145">
        <f>'G-1'!F15</f>
        <v>4</v>
      </c>
      <c r="H13" s="145">
        <f>'G-1'!F16</f>
        <v>0</v>
      </c>
      <c r="I13" s="145">
        <f>'G-1'!F17</f>
        <v>0</v>
      </c>
      <c r="J13" s="145">
        <f>'G-1'!F18</f>
        <v>2</v>
      </c>
      <c r="K13" s="145">
        <f>'G-1'!F19</f>
        <v>1</v>
      </c>
      <c r="L13" s="146"/>
      <c r="M13" s="145">
        <f>'G-1'!F20</f>
        <v>0</v>
      </c>
      <c r="N13" s="145">
        <f>'G-1'!F21</f>
        <v>0</v>
      </c>
      <c r="O13" s="145">
        <f>'G-1'!F22</f>
        <v>2</v>
      </c>
      <c r="P13" s="145">
        <f>'G-1'!M10</f>
        <v>0</v>
      </c>
      <c r="Q13" s="145">
        <f>'G-1'!M11</f>
        <v>2</v>
      </c>
      <c r="R13" s="145">
        <f>'G-1'!M12</f>
        <v>1</v>
      </c>
      <c r="S13" s="145">
        <f>'G-1'!M13</f>
        <v>3</v>
      </c>
      <c r="T13" s="145">
        <f>'G-1'!M14</f>
        <v>2</v>
      </c>
      <c r="U13" s="145">
        <f>'G-1'!M15</f>
        <v>1</v>
      </c>
      <c r="V13" s="145">
        <f>'G-1'!M16</f>
        <v>2</v>
      </c>
      <c r="W13" s="145">
        <f>'G-1'!M17</f>
        <v>2</v>
      </c>
      <c r="X13" s="145">
        <f>'G-1'!M18</f>
        <v>2</v>
      </c>
      <c r="Y13" s="145">
        <f>'G-1'!M19</f>
        <v>0</v>
      </c>
      <c r="Z13" s="145">
        <f>'G-1'!M20</f>
        <v>1</v>
      </c>
      <c r="AA13" s="145">
        <f>'G-1'!M21</f>
        <v>1</v>
      </c>
      <c r="AB13" s="145">
        <f>'G-1'!M22</f>
        <v>1</v>
      </c>
      <c r="AC13" s="146"/>
      <c r="AD13" s="145">
        <f>'G-1'!T10</f>
        <v>1</v>
      </c>
      <c r="AE13" s="145">
        <f>'G-1'!T11</f>
        <v>0</v>
      </c>
      <c r="AF13" s="145">
        <f>'G-1'!T12</f>
        <v>0</v>
      </c>
      <c r="AG13" s="145">
        <f>'G-1'!T13</f>
        <v>2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6</v>
      </c>
      <c r="F14" s="145">
        <f t="shared" ref="F14:K14" si="3">C13+D13+E13+F13</f>
        <v>7</v>
      </c>
      <c r="G14" s="145">
        <f t="shared" si="3"/>
        <v>8</v>
      </c>
      <c r="H14" s="145">
        <f t="shared" si="3"/>
        <v>6</v>
      </c>
      <c r="I14" s="145">
        <f t="shared" si="3"/>
        <v>6</v>
      </c>
      <c r="J14" s="145">
        <f t="shared" si="3"/>
        <v>6</v>
      </c>
      <c r="K14" s="145">
        <f t="shared" si="3"/>
        <v>3</v>
      </c>
      <c r="L14" s="146"/>
      <c r="M14" s="145"/>
      <c r="N14" s="145"/>
      <c r="O14" s="145"/>
      <c r="P14" s="145">
        <f>M13+N13+O13+P13</f>
        <v>2</v>
      </c>
      <c r="Q14" s="145">
        <f t="shared" ref="Q14:AB14" si="4">N13+O13+P13+Q13</f>
        <v>4</v>
      </c>
      <c r="R14" s="145">
        <f t="shared" si="4"/>
        <v>5</v>
      </c>
      <c r="S14" s="145">
        <f t="shared" si="4"/>
        <v>6</v>
      </c>
      <c r="T14" s="145">
        <f t="shared" si="4"/>
        <v>8</v>
      </c>
      <c r="U14" s="145">
        <f t="shared" si="4"/>
        <v>7</v>
      </c>
      <c r="V14" s="145">
        <f t="shared" si="4"/>
        <v>8</v>
      </c>
      <c r="W14" s="145">
        <f t="shared" si="4"/>
        <v>7</v>
      </c>
      <c r="X14" s="145">
        <f t="shared" si="4"/>
        <v>7</v>
      </c>
      <c r="Y14" s="145">
        <f t="shared" si="4"/>
        <v>6</v>
      </c>
      <c r="Z14" s="145">
        <f t="shared" si="4"/>
        <v>5</v>
      </c>
      <c r="AA14" s="145">
        <f t="shared" si="4"/>
        <v>4</v>
      </c>
      <c r="AB14" s="145">
        <f t="shared" si="4"/>
        <v>3</v>
      </c>
      <c r="AC14" s="146"/>
      <c r="AD14" s="145"/>
      <c r="AE14" s="145"/>
      <c r="AF14" s="145"/>
      <c r="AG14" s="145">
        <f>AD13+AE13+AF13+AG13</f>
        <v>3</v>
      </c>
      <c r="AH14" s="145">
        <f t="shared" ref="AH14:AO14" si="5">AE13+AF13+AG13+AH13</f>
        <v>2</v>
      </c>
      <c r="AI14" s="145">
        <f t="shared" si="5"/>
        <v>2</v>
      </c>
      <c r="AJ14" s="145">
        <f t="shared" si="5"/>
        <v>2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8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8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3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5</v>
      </c>
      <c r="C18" s="145">
        <f>'G-2'!F11</f>
        <v>3</v>
      </c>
      <c r="D18" s="145">
        <f>'G-2'!F12</f>
        <v>1</v>
      </c>
      <c r="E18" s="145">
        <f>'G-2'!F13</f>
        <v>2</v>
      </c>
      <c r="F18" s="145">
        <f>'G-2'!F14</f>
        <v>1</v>
      </c>
      <c r="G18" s="145">
        <f>'G-2'!F15</f>
        <v>1</v>
      </c>
      <c r="H18" s="145">
        <f>'G-2'!F16</f>
        <v>0</v>
      </c>
      <c r="I18" s="145">
        <f>'G-2'!F17</f>
        <v>2</v>
      </c>
      <c r="J18" s="145">
        <f>'G-2'!F18</f>
        <v>4</v>
      </c>
      <c r="K18" s="145">
        <f>'G-2'!F19</f>
        <v>3</v>
      </c>
      <c r="L18" s="146"/>
      <c r="M18" s="145">
        <f>'G-2'!F20</f>
        <v>2</v>
      </c>
      <c r="N18" s="145">
        <f>'G-2'!F21</f>
        <v>4</v>
      </c>
      <c r="O18" s="145">
        <f>'G-2'!F22</f>
        <v>3</v>
      </c>
      <c r="P18" s="145">
        <f>'G-2'!M10</f>
        <v>1</v>
      </c>
      <c r="Q18" s="145">
        <f>'G-2'!M11</f>
        <v>0</v>
      </c>
      <c r="R18" s="145">
        <f>'G-2'!M12</f>
        <v>1</v>
      </c>
      <c r="S18" s="145">
        <f>'G-2'!M13</f>
        <v>3</v>
      </c>
      <c r="T18" s="145">
        <f>'G-2'!M14</f>
        <v>1</v>
      </c>
      <c r="U18" s="145">
        <f>'G-2'!M15</f>
        <v>2</v>
      </c>
      <c r="V18" s="145">
        <f>'G-2'!M16</f>
        <v>1</v>
      </c>
      <c r="W18" s="145">
        <f>'G-2'!M17</f>
        <v>2</v>
      </c>
      <c r="X18" s="145">
        <f>'G-2'!M18</f>
        <v>1</v>
      </c>
      <c r="Y18" s="145">
        <f>'G-2'!M19</f>
        <v>2</v>
      </c>
      <c r="Z18" s="145">
        <f>'G-2'!M20</f>
        <v>1</v>
      </c>
      <c r="AA18" s="145">
        <f>'G-2'!M21</f>
        <v>2</v>
      </c>
      <c r="AB18" s="145">
        <f>'G-2'!M22</f>
        <v>4</v>
      </c>
      <c r="AC18" s="146"/>
      <c r="AD18" s="145">
        <f>'G-2'!T10</f>
        <v>2</v>
      </c>
      <c r="AE18" s="145">
        <f>'G-2'!T11</f>
        <v>1</v>
      </c>
      <c r="AF18" s="145">
        <f>'G-2'!T12</f>
        <v>3</v>
      </c>
      <c r="AG18" s="145">
        <f>'G-2'!T13</f>
        <v>4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11</v>
      </c>
      <c r="AV18" s="99">
        <f t="shared" si="6"/>
        <v>7</v>
      </c>
      <c r="AW18" s="99">
        <f t="shared" si="6"/>
        <v>5</v>
      </c>
      <c r="AX18" s="99">
        <f t="shared" si="6"/>
        <v>4</v>
      </c>
      <c r="AY18" s="99">
        <f t="shared" si="6"/>
        <v>4</v>
      </c>
      <c r="AZ18" s="99">
        <f t="shared" si="6"/>
        <v>7</v>
      </c>
      <c r="BA18" s="99">
        <f t="shared" si="6"/>
        <v>9</v>
      </c>
      <c r="BB18" s="99"/>
      <c r="BC18" s="99"/>
      <c r="BD18" s="99"/>
      <c r="BE18" s="99">
        <f t="shared" ref="BE18:BQ18" si="7">P19</f>
        <v>10</v>
      </c>
      <c r="BF18" s="99">
        <f t="shared" si="7"/>
        <v>8</v>
      </c>
      <c r="BG18" s="99">
        <f t="shared" si="7"/>
        <v>5</v>
      </c>
      <c r="BH18" s="99">
        <f t="shared" si="7"/>
        <v>5</v>
      </c>
      <c r="BI18" s="99">
        <f t="shared" si="7"/>
        <v>5</v>
      </c>
      <c r="BJ18" s="99">
        <f t="shared" si="7"/>
        <v>7</v>
      </c>
      <c r="BK18" s="99">
        <f t="shared" si="7"/>
        <v>7</v>
      </c>
      <c r="BL18" s="99">
        <f t="shared" si="7"/>
        <v>6</v>
      </c>
      <c r="BM18" s="99">
        <f t="shared" si="7"/>
        <v>6</v>
      </c>
      <c r="BN18" s="99">
        <f t="shared" si="7"/>
        <v>6</v>
      </c>
      <c r="BO18" s="99">
        <f t="shared" si="7"/>
        <v>6</v>
      </c>
      <c r="BP18" s="99">
        <f t="shared" si="7"/>
        <v>6</v>
      </c>
      <c r="BQ18" s="99">
        <f t="shared" si="7"/>
        <v>9</v>
      </c>
      <c r="BR18" s="99"/>
      <c r="BS18" s="99"/>
      <c r="BT18" s="99"/>
      <c r="BU18" s="99">
        <f t="shared" ref="BU18:CC18" si="8">AG19</f>
        <v>10</v>
      </c>
      <c r="BV18" s="99">
        <f t="shared" si="8"/>
        <v>8</v>
      </c>
      <c r="BW18" s="99">
        <f t="shared" si="8"/>
        <v>7</v>
      </c>
      <c r="BX18" s="99">
        <f t="shared" si="8"/>
        <v>4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11</v>
      </c>
      <c r="F19" s="145">
        <f t="shared" ref="F19:K19" si="9">C18+D18+E18+F18</f>
        <v>7</v>
      </c>
      <c r="G19" s="145">
        <f t="shared" si="9"/>
        <v>5</v>
      </c>
      <c r="H19" s="145">
        <f t="shared" si="9"/>
        <v>4</v>
      </c>
      <c r="I19" s="145">
        <f t="shared" si="9"/>
        <v>4</v>
      </c>
      <c r="J19" s="145">
        <f t="shared" si="9"/>
        <v>7</v>
      </c>
      <c r="K19" s="145">
        <f t="shared" si="9"/>
        <v>9</v>
      </c>
      <c r="L19" s="146"/>
      <c r="M19" s="145"/>
      <c r="N19" s="145"/>
      <c r="O19" s="145"/>
      <c r="P19" s="145">
        <f>M18+N18+O18+P18</f>
        <v>10</v>
      </c>
      <c r="Q19" s="145">
        <f t="shared" ref="Q19:AB19" si="10">N18+O18+P18+Q18</f>
        <v>8</v>
      </c>
      <c r="R19" s="145">
        <f t="shared" si="10"/>
        <v>5</v>
      </c>
      <c r="S19" s="145">
        <f t="shared" si="10"/>
        <v>5</v>
      </c>
      <c r="T19" s="145">
        <f t="shared" si="10"/>
        <v>5</v>
      </c>
      <c r="U19" s="145">
        <f t="shared" si="10"/>
        <v>7</v>
      </c>
      <c r="V19" s="145">
        <f t="shared" si="10"/>
        <v>7</v>
      </c>
      <c r="W19" s="145">
        <f t="shared" si="10"/>
        <v>6</v>
      </c>
      <c r="X19" s="145">
        <f t="shared" si="10"/>
        <v>6</v>
      </c>
      <c r="Y19" s="145">
        <f t="shared" si="10"/>
        <v>6</v>
      </c>
      <c r="Z19" s="145">
        <f t="shared" si="10"/>
        <v>6</v>
      </c>
      <c r="AA19" s="145">
        <f t="shared" si="10"/>
        <v>6</v>
      </c>
      <c r="AB19" s="145">
        <f t="shared" si="10"/>
        <v>9</v>
      </c>
      <c r="AC19" s="146"/>
      <c r="AD19" s="145"/>
      <c r="AE19" s="145"/>
      <c r="AF19" s="145"/>
      <c r="AG19" s="145">
        <f>AD18+AE18+AF18+AG18</f>
        <v>10</v>
      </c>
      <c r="AH19" s="145">
        <f t="shared" ref="AH19:AO19" si="11">AE18+AF18+AG18+AH18</f>
        <v>8</v>
      </c>
      <c r="AI19" s="145">
        <f t="shared" si="11"/>
        <v>7</v>
      </c>
      <c r="AJ19" s="145">
        <f t="shared" si="11"/>
        <v>4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6</v>
      </c>
      <c r="AV19" s="99">
        <f t="shared" si="12"/>
        <v>7</v>
      </c>
      <c r="AW19" s="99">
        <f t="shared" si="12"/>
        <v>9</v>
      </c>
      <c r="AX19" s="99">
        <f t="shared" si="12"/>
        <v>10</v>
      </c>
      <c r="AY19" s="99">
        <f t="shared" si="12"/>
        <v>13</v>
      </c>
      <c r="AZ19" s="99">
        <f t="shared" si="12"/>
        <v>13</v>
      </c>
      <c r="BA19" s="99">
        <f t="shared" si="12"/>
        <v>10</v>
      </c>
      <c r="BB19" s="99"/>
      <c r="BC19" s="99"/>
      <c r="BD19" s="99"/>
      <c r="BE19" s="99">
        <f t="shared" ref="BE19:BQ19" si="13">P29</f>
        <v>10</v>
      </c>
      <c r="BF19" s="99">
        <f t="shared" si="13"/>
        <v>10</v>
      </c>
      <c r="BG19" s="99">
        <f t="shared" si="13"/>
        <v>11</v>
      </c>
      <c r="BH19" s="99">
        <f t="shared" si="13"/>
        <v>11</v>
      </c>
      <c r="BI19" s="99">
        <f t="shared" si="13"/>
        <v>8</v>
      </c>
      <c r="BJ19" s="99">
        <f t="shared" si="13"/>
        <v>9</v>
      </c>
      <c r="BK19" s="99">
        <f t="shared" si="13"/>
        <v>6</v>
      </c>
      <c r="BL19" s="99">
        <f t="shared" si="13"/>
        <v>6</v>
      </c>
      <c r="BM19" s="99">
        <f t="shared" si="13"/>
        <v>10</v>
      </c>
      <c r="BN19" s="99">
        <f t="shared" si="13"/>
        <v>10</v>
      </c>
      <c r="BO19" s="99">
        <f t="shared" si="13"/>
        <v>13</v>
      </c>
      <c r="BP19" s="99">
        <f t="shared" si="13"/>
        <v>13</v>
      </c>
      <c r="BQ19" s="99">
        <f t="shared" si="13"/>
        <v>13</v>
      </c>
      <c r="BR19" s="99"/>
      <c r="BS19" s="99"/>
      <c r="BT19" s="99"/>
      <c r="BU19" s="99">
        <f t="shared" ref="BU19:CC19" si="14">AG29</f>
        <v>16</v>
      </c>
      <c r="BV19" s="99">
        <f t="shared" si="14"/>
        <v>14</v>
      </c>
      <c r="BW19" s="99">
        <f t="shared" si="14"/>
        <v>12</v>
      </c>
      <c r="BX19" s="99">
        <f t="shared" si="14"/>
        <v>4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0.4</v>
      </c>
      <c r="E20" s="148"/>
      <c r="F20" s="148" t="s">
        <v>109</v>
      </c>
      <c r="G20" s="149">
        <f>DIRECCIONALIDAD!J20/100</f>
        <v>0</v>
      </c>
      <c r="H20" s="148"/>
      <c r="I20" s="148" t="s">
        <v>110</v>
      </c>
      <c r="J20" s="149">
        <f>DIRECCIONALIDAD!J21/100</f>
        <v>0.6</v>
      </c>
      <c r="K20" s="150"/>
      <c r="L20" s="144"/>
      <c r="M20" s="147"/>
      <c r="N20" s="148"/>
      <c r="O20" s="148" t="s">
        <v>108</v>
      </c>
      <c r="P20" s="149">
        <f>DIRECCIONALIDAD!J22/100</f>
        <v>0.33333333333333326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0.66666666666666652</v>
      </c>
      <c r="AA20" s="148"/>
      <c r="AB20" s="150"/>
      <c r="AC20" s="144"/>
      <c r="AD20" s="147"/>
      <c r="AE20" s="148" t="s">
        <v>108</v>
      </c>
      <c r="AF20" s="149">
        <f>DIRECCIONALIDAD!J25/100</f>
        <v>0.42857142857142855</v>
      </c>
      <c r="AG20" s="148"/>
      <c r="AH20" s="148"/>
      <c r="AI20" s="148"/>
      <c r="AJ20" s="148" t="s">
        <v>109</v>
      </c>
      <c r="AK20" s="149">
        <f>DIRECCIONALIDAD!J26/100</f>
        <v>0</v>
      </c>
      <c r="AL20" s="148"/>
      <c r="AM20" s="148"/>
      <c r="AN20" s="148" t="s">
        <v>110</v>
      </c>
      <c r="AO20" s="151">
        <f>DIRECCIONALIDAD!J27/100</f>
        <v>0.5714285714285714</v>
      </c>
      <c r="AP20" s="90"/>
      <c r="AQ20" s="90"/>
      <c r="AR20" s="90"/>
      <c r="AS20" s="90"/>
      <c r="AT20" s="90"/>
      <c r="AU20" s="90">
        <f t="shared" ref="AU20:BA20" si="15">E24</f>
        <v>18</v>
      </c>
      <c r="AV20" s="90">
        <f t="shared" si="15"/>
        <v>13</v>
      </c>
      <c r="AW20" s="90">
        <f t="shared" si="15"/>
        <v>7</v>
      </c>
      <c r="AX20" s="90">
        <f t="shared" si="15"/>
        <v>7</v>
      </c>
      <c r="AY20" s="90">
        <f t="shared" si="15"/>
        <v>7</v>
      </c>
      <c r="AZ20" s="90">
        <f t="shared" si="15"/>
        <v>7</v>
      </c>
      <c r="BA20" s="90">
        <f t="shared" si="15"/>
        <v>6</v>
      </c>
      <c r="BB20" s="90"/>
      <c r="BC20" s="90"/>
      <c r="BD20" s="90"/>
      <c r="BE20" s="90">
        <f t="shared" ref="BE20:BQ20" si="16">P24</f>
        <v>5</v>
      </c>
      <c r="BF20" s="90">
        <f t="shared" si="16"/>
        <v>6</v>
      </c>
      <c r="BG20" s="90">
        <f t="shared" si="16"/>
        <v>7</v>
      </c>
      <c r="BH20" s="90">
        <f t="shared" si="16"/>
        <v>10</v>
      </c>
      <c r="BI20" s="90">
        <f t="shared" si="16"/>
        <v>12</v>
      </c>
      <c r="BJ20" s="90">
        <f t="shared" si="16"/>
        <v>12</v>
      </c>
      <c r="BK20" s="90">
        <f t="shared" si="16"/>
        <v>8</v>
      </c>
      <c r="BL20" s="90">
        <f t="shared" si="16"/>
        <v>7</v>
      </c>
      <c r="BM20" s="90">
        <f t="shared" si="16"/>
        <v>8</v>
      </c>
      <c r="BN20" s="90">
        <f t="shared" si="16"/>
        <v>7</v>
      </c>
      <c r="BO20" s="90">
        <f t="shared" si="16"/>
        <v>6</v>
      </c>
      <c r="BP20" s="90">
        <f t="shared" si="16"/>
        <v>4</v>
      </c>
      <c r="BQ20" s="90">
        <f t="shared" si="16"/>
        <v>1</v>
      </c>
      <c r="BR20" s="90"/>
      <c r="BS20" s="90"/>
      <c r="BT20" s="90"/>
      <c r="BU20" s="90">
        <f t="shared" ref="BU20:CC20" si="17">AG24</f>
        <v>8</v>
      </c>
      <c r="BV20" s="90">
        <f t="shared" si="17"/>
        <v>8</v>
      </c>
      <c r="BW20" s="90">
        <f t="shared" si="17"/>
        <v>7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11</v>
      </c>
      <c r="C21" s="148" t="s">
        <v>108</v>
      </c>
      <c r="D21" s="156">
        <f>+B21*D20</f>
        <v>4.4000000000000004</v>
      </c>
      <c r="E21" s="148"/>
      <c r="F21" s="148" t="s">
        <v>109</v>
      </c>
      <c r="G21" s="156">
        <f>+B21*G20</f>
        <v>0</v>
      </c>
      <c r="H21" s="148"/>
      <c r="I21" s="148" t="s">
        <v>110</v>
      </c>
      <c r="J21" s="156">
        <f>+B21*J20</f>
        <v>6.6</v>
      </c>
      <c r="K21" s="150"/>
      <c r="L21" s="144"/>
      <c r="M21" s="155">
        <f>MAX(M19:AB19)</f>
        <v>10</v>
      </c>
      <c r="N21" s="148"/>
      <c r="O21" s="148" t="s">
        <v>108</v>
      </c>
      <c r="P21" s="157">
        <f>+M21*P20</f>
        <v>3.3333333333333326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6.6666666666666652</v>
      </c>
      <c r="AA21" s="148"/>
      <c r="AB21" s="150"/>
      <c r="AC21" s="144"/>
      <c r="AD21" s="155">
        <f>MAX(AD19:AO19)</f>
        <v>10</v>
      </c>
      <c r="AE21" s="148" t="s">
        <v>108</v>
      </c>
      <c r="AF21" s="156">
        <f>+AD21*AF20</f>
        <v>4.2857142857142856</v>
      </c>
      <c r="AG21" s="148"/>
      <c r="AH21" s="148"/>
      <c r="AI21" s="148"/>
      <c r="AJ21" s="148" t="s">
        <v>109</v>
      </c>
      <c r="AK21" s="156">
        <f>+AD21*AK20</f>
        <v>0</v>
      </c>
      <c r="AL21" s="148"/>
      <c r="AM21" s="148"/>
      <c r="AN21" s="148" t="s">
        <v>110</v>
      </c>
      <c r="AO21" s="158">
        <f>+AD21*AO20</f>
        <v>5.7142857142857135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41</v>
      </c>
      <c r="AV22" s="90">
        <f t="shared" si="18"/>
        <v>34</v>
      </c>
      <c r="AW22" s="90">
        <f t="shared" si="18"/>
        <v>29</v>
      </c>
      <c r="AX22" s="90">
        <f t="shared" si="18"/>
        <v>27</v>
      </c>
      <c r="AY22" s="90">
        <f t="shared" si="18"/>
        <v>30</v>
      </c>
      <c r="AZ22" s="90">
        <f t="shared" si="18"/>
        <v>33</v>
      </c>
      <c r="BA22" s="90">
        <f t="shared" si="18"/>
        <v>28</v>
      </c>
      <c r="BB22" s="90"/>
      <c r="BC22" s="90"/>
      <c r="BD22" s="90"/>
      <c r="BE22" s="90">
        <f t="shared" ref="BE22:BQ22" si="19">P34</f>
        <v>27</v>
      </c>
      <c r="BF22" s="90">
        <f t="shared" si="19"/>
        <v>28</v>
      </c>
      <c r="BG22" s="90">
        <f t="shared" si="19"/>
        <v>28</v>
      </c>
      <c r="BH22" s="90">
        <f t="shared" si="19"/>
        <v>32</v>
      </c>
      <c r="BI22" s="90">
        <f t="shared" si="19"/>
        <v>33</v>
      </c>
      <c r="BJ22" s="90">
        <f t="shared" si="19"/>
        <v>35</v>
      </c>
      <c r="BK22" s="90">
        <f t="shared" si="19"/>
        <v>29</v>
      </c>
      <c r="BL22" s="90">
        <f t="shared" si="19"/>
        <v>26</v>
      </c>
      <c r="BM22" s="90">
        <f t="shared" si="19"/>
        <v>31</v>
      </c>
      <c r="BN22" s="90">
        <f t="shared" si="19"/>
        <v>29</v>
      </c>
      <c r="BO22" s="90">
        <f t="shared" si="19"/>
        <v>30</v>
      </c>
      <c r="BP22" s="90">
        <f t="shared" si="19"/>
        <v>27</v>
      </c>
      <c r="BQ22" s="90">
        <f t="shared" si="19"/>
        <v>26</v>
      </c>
      <c r="BR22" s="90"/>
      <c r="BS22" s="90"/>
      <c r="BT22" s="90"/>
      <c r="BU22" s="90">
        <f t="shared" ref="BU22:CC22" si="20">AG34</f>
        <v>37</v>
      </c>
      <c r="BV22" s="90">
        <f t="shared" si="20"/>
        <v>32</v>
      </c>
      <c r="BW22" s="90">
        <f t="shared" si="20"/>
        <v>28</v>
      </c>
      <c r="BX22" s="90">
        <f t="shared" si="20"/>
        <v>13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7</v>
      </c>
      <c r="C23" s="145">
        <f>'G-3'!F11</f>
        <v>7</v>
      </c>
      <c r="D23" s="145">
        <f>'G-3'!F12</f>
        <v>2</v>
      </c>
      <c r="E23" s="145">
        <f>'G-3'!F13</f>
        <v>2</v>
      </c>
      <c r="F23" s="145">
        <f>'G-3'!F14</f>
        <v>2</v>
      </c>
      <c r="G23" s="145">
        <f>'G-3'!F15</f>
        <v>1</v>
      </c>
      <c r="H23" s="145">
        <f>'G-3'!F16</f>
        <v>2</v>
      </c>
      <c r="I23" s="145">
        <f>'G-3'!F17</f>
        <v>2</v>
      </c>
      <c r="J23" s="145">
        <f>'G-3'!F18</f>
        <v>2</v>
      </c>
      <c r="K23" s="145">
        <f>'G-3'!F19</f>
        <v>0</v>
      </c>
      <c r="L23" s="146"/>
      <c r="M23" s="145">
        <f>'G-3'!F20</f>
        <v>1</v>
      </c>
      <c r="N23" s="145">
        <f>'G-3'!F21</f>
        <v>4</v>
      </c>
      <c r="O23" s="145">
        <f>'G-3'!F22</f>
        <v>0</v>
      </c>
      <c r="P23" s="145">
        <f>'G-3'!M10</f>
        <v>0</v>
      </c>
      <c r="Q23" s="145">
        <f>'G-3'!M11</f>
        <v>2</v>
      </c>
      <c r="R23" s="145">
        <f>'G-3'!M12</f>
        <v>5</v>
      </c>
      <c r="S23" s="145">
        <f>'G-3'!M13</f>
        <v>3</v>
      </c>
      <c r="T23" s="145">
        <f>'G-3'!M14</f>
        <v>2</v>
      </c>
      <c r="U23" s="145">
        <f>'G-3'!M15</f>
        <v>2</v>
      </c>
      <c r="V23" s="145">
        <f>'G-3'!M16</f>
        <v>1</v>
      </c>
      <c r="W23" s="145">
        <f>'G-3'!M17</f>
        <v>2</v>
      </c>
      <c r="X23" s="145">
        <f>'G-3'!M18</f>
        <v>3</v>
      </c>
      <c r="Y23" s="145">
        <f>'G-3'!M19</f>
        <v>1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1</v>
      </c>
      <c r="AF23" s="145">
        <f>'G-3'!T12</f>
        <v>4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18</v>
      </c>
      <c r="F24" s="145">
        <f t="shared" ref="F24:K24" si="21">C23+D23+E23+F23</f>
        <v>13</v>
      </c>
      <c r="G24" s="145">
        <f t="shared" si="21"/>
        <v>7</v>
      </c>
      <c r="H24" s="145">
        <f t="shared" si="21"/>
        <v>7</v>
      </c>
      <c r="I24" s="145">
        <f t="shared" si="21"/>
        <v>7</v>
      </c>
      <c r="J24" s="145">
        <f t="shared" si="21"/>
        <v>7</v>
      </c>
      <c r="K24" s="145">
        <f t="shared" si="21"/>
        <v>6</v>
      </c>
      <c r="L24" s="146"/>
      <c r="M24" s="145"/>
      <c r="N24" s="145"/>
      <c r="O24" s="145"/>
      <c r="P24" s="145">
        <f>M23+N23+O23+P23</f>
        <v>5</v>
      </c>
      <c r="Q24" s="145">
        <f t="shared" ref="Q24:AB24" si="22">N23+O23+P23+Q23</f>
        <v>6</v>
      </c>
      <c r="R24" s="145">
        <f t="shared" si="22"/>
        <v>7</v>
      </c>
      <c r="S24" s="145">
        <f t="shared" si="22"/>
        <v>10</v>
      </c>
      <c r="T24" s="145">
        <f t="shared" si="22"/>
        <v>12</v>
      </c>
      <c r="U24" s="145">
        <f t="shared" si="22"/>
        <v>12</v>
      </c>
      <c r="V24" s="145">
        <f t="shared" si="22"/>
        <v>8</v>
      </c>
      <c r="W24" s="145">
        <f t="shared" si="22"/>
        <v>7</v>
      </c>
      <c r="X24" s="145">
        <f t="shared" si="22"/>
        <v>8</v>
      </c>
      <c r="Y24" s="145">
        <f t="shared" si="22"/>
        <v>7</v>
      </c>
      <c r="Z24" s="145">
        <f t="shared" si="22"/>
        <v>6</v>
      </c>
      <c r="AA24" s="145">
        <f t="shared" si="22"/>
        <v>4</v>
      </c>
      <c r="AB24" s="145">
        <f t="shared" si="22"/>
        <v>1</v>
      </c>
      <c r="AC24" s="146"/>
      <c r="AD24" s="145"/>
      <c r="AE24" s="145"/>
      <c r="AF24" s="145"/>
      <c r="AG24" s="145">
        <f>AD23+AE23+AF23+AG23</f>
        <v>8</v>
      </c>
      <c r="AH24" s="145">
        <f t="shared" ref="AH24:AO24" si="23">AE23+AF23+AG23+AH23</f>
        <v>8</v>
      </c>
      <c r="AI24" s="145">
        <f t="shared" si="23"/>
        <v>7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0.5</v>
      </c>
      <c r="H25" s="148"/>
      <c r="I25" s="148" t="s">
        <v>110</v>
      </c>
      <c r="J25" s="149">
        <f>DIRECCIONALIDAD!J30/100</f>
        <v>0.5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0.7142857142857143</v>
      </c>
      <c r="AL25" s="148"/>
      <c r="AM25" s="148"/>
      <c r="AN25" s="148" t="s">
        <v>110</v>
      </c>
      <c r="AO25" s="151">
        <f>DIRECCIONALIDAD!J36/100</f>
        <v>0.2857142857142857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18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9</v>
      </c>
      <c r="H26" s="148"/>
      <c r="I26" s="148" t="s">
        <v>110</v>
      </c>
      <c r="J26" s="156">
        <f>+B26*J25</f>
        <v>9</v>
      </c>
      <c r="K26" s="150"/>
      <c r="L26" s="144"/>
      <c r="M26" s="155">
        <f>MAX(M24:AB24)</f>
        <v>12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8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5.7142857142857144</v>
      </c>
      <c r="AL26" s="148"/>
      <c r="AM26" s="148"/>
      <c r="AN26" s="148" t="s">
        <v>110</v>
      </c>
      <c r="AO26" s="158">
        <f>+AD26*AO25</f>
        <v>2.2857142857142856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</v>
      </c>
      <c r="C28" s="145">
        <f>'G-4'!F11</f>
        <v>2</v>
      </c>
      <c r="D28" s="145">
        <f>'G-4'!F12</f>
        <v>1</v>
      </c>
      <c r="E28" s="145">
        <f>'G-4'!F13</f>
        <v>2</v>
      </c>
      <c r="F28" s="145">
        <f>'G-4'!F14</f>
        <v>2</v>
      </c>
      <c r="G28" s="145">
        <f>'G-4'!F15</f>
        <v>4</v>
      </c>
      <c r="H28" s="145">
        <f>'G-4'!F16</f>
        <v>2</v>
      </c>
      <c r="I28" s="145">
        <f>'G-4'!F17</f>
        <v>5</v>
      </c>
      <c r="J28" s="145">
        <f>'G-4'!F18</f>
        <v>2</v>
      </c>
      <c r="K28" s="145">
        <f>'G-4'!F19</f>
        <v>1</v>
      </c>
      <c r="L28" s="146"/>
      <c r="M28" s="145">
        <f>'G-4'!F20</f>
        <v>1</v>
      </c>
      <c r="N28" s="145">
        <f>'G-4'!F21</f>
        <v>3</v>
      </c>
      <c r="O28" s="145">
        <f>'G-4'!F22</f>
        <v>2</v>
      </c>
      <c r="P28" s="145">
        <f>'G-4'!M10</f>
        <v>4</v>
      </c>
      <c r="Q28" s="145">
        <f>'G-4'!M11</f>
        <v>1</v>
      </c>
      <c r="R28" s="145">
        <f>'G-4'!M12</f>
        <v>4</v>
      </c>
      <c r="S28" s="145">
        <f>'G-4'!M13</f>
        <v>2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2</v>
      </c>
      <c r="X28" s="145">
        <f>'G-4'!M18</f>
        <v>5</v>
      </c>
      <c r="Y28" s="145">
        <f>'G-4'!M19</f>
        <v>2</v>
      </c>
      <c r="Z28" s="145">
        <f>'G-4'!M20</f>
        <v>4</v>
      </c>
      <c r="AA28" s="145">
        <f>'G-4'!M21</f>
        <v>2</v>
      </c>
      <c r="AB28" s="145">
        <f>'G-4'!M22</f>
        <v>5</v>
      </c>
      <c r="AC28" s="146"/>
      <c r="AD28" s="145">
        <f>'G-4'!T10</f>
        <v>2</v>
      </c>
      <c r="AE28" s="145">
        <f>'G-4'!T11</f>
        <v>2</v>
      </c>
      <c r="AF28" s="145">
        <f>'G-4'!T12</f>
        <v>8</v>
      </c>
      <c r="AG28" s="145">
        <f>'G-4'!T13</f>
        <v>4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6</v>
      </c>
      <c r="F29" s="145">
        <f t="shared" ref="F29:K29" si="24">C28+D28+E28+F28</f>
        <v>7</v>
      </c>
      <c r="G29" s="145">
        <f t="shared" si="24"/>
        <v>9</v>
      </c>
      <c r="H29" s="145">
        <f t="shared" si="24"/>
        <v>10</v>
      </c>
      <c r="I29" s="145">
        <f t="shared" si="24"/>
        <v>13</v>
      </c>
      <c r="J29" s="145">
        <f t="shared" si="24"/>
        <v>13</v>
      </c>
      <c r="K29" s="145">
        <f t="shared" si="24"/>
        <v>10</v>
      </c>
      <c r="L29" s="146"/>
      <c r="M29" s="145"/>
      <c r="N29" s="145"/>
      <c r="O29" s="145"/>
      <c r="P29" s="145">
        <f>M28+N28+O28+P28</f>
        <v>10</v>
      </c>
      <c r="Q29" s="145">
        <f t="shared" ref="Q29:AB29" si="25">N28+O28+P28+Q28</f>
        <v>10</v>
      </c>
      <c r="R29" s="145">
        <f t="shared" si="25"/>
        <v>11</v>
      </c>
      <c r="S29" s="145">
        <f t="shared" si="25"/>
        <v>11</v>
      </c>
      <c r="T29" s="145">
        <f t="shared" si="25"/>
        <v>8</v>
      </c>
      <c r="U29" s="145">
        <f t="shared" si="25"/>
        <v>9</v>
      </c>
      <c r="V29" s="145">
        <f t="shared" si="25"/>
        <v>6</v>
      </c>
      <c r="W29" s="145">
        <f t="shared" si="25"/>
        <v>6</v>
      </c>
      <c r="X29" s="145">
        <f t="shared" si="25"/>
        <v>10</v>
      </c>
      <c r="Y29" s="145">
        <f t="shared" si="25"/>
        <v>10</v>
      </c>
      <c r="Z29" s="145">
        <f t="shared" si="25"/>
        <v>13</v>
      </c>
      <c r="AA29" s="145">
        <f t="shared" si="25"/>
        <v>13</v>
      </c>
      <c r="AB29" s="145">
        <f t="shared" si="25"/>
        <v>13</v>
      </c>
      <c r="AC29" s="146"/>
      <c r="AD29" s="145"/>
      <c r="AE29" s="145"/>
      <c r="AF29" s="145"/>
      <c r="AG29" s="145">
        <f>AD28+AE28+AF28+AG28</f>
        <v>16</v>
      </c>
      <c r="AH29" s="145">
        <f t="shared" ref="AH29:AO29" si="26">AE28+AF28+AG28+AH28</f>
        <v>14</v>
      </c>
      <c r="AI29" s="145">
        <f t="shared" si="26"/>
        <v>12</v>
      </c>
      <c r="AJ29" s="145">
        <f t="shared" si="26"/>
        <v>4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0.33333333333333326</v>
      </c>
      <c r="E30" s="148"/>
      <c r="F30" s="148" t="s">
        <v>109</v>
      </c>
      <c r="G30" s="149">
        <f>DIRECCIONALIDAD!J38/100</f>
        <v>0.66666666666666652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0.7142857142857143</v>
      </c>
      <c r="Q30" s="148"/>
      <c r="R30" s="148"/>
      <c r="S30" s="148"/>
      <c r="T30" s="148" t="s">
        <v>109</v>
      </c>
      <c r="U30" s="149">
        <f>DIRECCIONALIDAD!J41/100</f>
        <v>0.2857142857142857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0.33333333333333326</v>
      </c>
      <c r="AG30" s="148"/>
      <c r="AH30" s="148"/>
      <c r="AI30" s="148"/>
      <c r="AJ30" s="148" t="s">
        <v>109</v>
      </c>
      <c r="AK30" s="149">
        <f>DIRECCIONALIDAD!J44/100</f>
        <v>0.66666666666666652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13</v>
      </c>
      <c r="C31" s="148" t="s">
        <v>108</v>
      </c>
      <c r="D31" s="156">
        <f>+B31*D30</f>
        <v>4.3333333333333321</v>
      </c>
      <c r="E31" s="148"/>
      <c r="F31" s="148" t="s">
        <v>109</v>
      </c>
      <c r="G31" s="156">
        <f>+B31*G30</f>
        <v>8.6666666666666643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13</v>
      </c>
      <c r="N31" s="148"/>
      <c r="O31" s="148" t="s">
        <v>108</v>
      </c>
      <c r="P31" s="157">
        <f>+M31*P30</f>
        <v>9.2857142857142865</v>
      </c>
      <c r="Q31" s="148"/>
      <c r="R31" s="148"/>
      <c r="S31" s="148"/>
      <c r="T31" s="148" t="s">
        <v>109</v>
      </c>
      <c r="U31" s="157">
        <f>+M31*U30</f>
        <v>3.714285714285714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16</v>
      </c>
      <c r="AE31" s="148" t="s">
        <v>108</v>
      </c>
      <c r="AF31" s="156">
        <f>+AD31*AF30</f>
        <v>5.3333333333333321</v>
      </c>
      <c r="AG31" s="148"/>
      <c r="AH31" s="148"/>
      <c r="AI31" s="148"/>
      <c r="AJ31" s="148" t="s">
        <v>109</v>
      </c>
      <c r="AK31" s="156">
        <f>+AD31*AK30</f>
        <v>10.666666666666664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14</v>
      </c>
      <c r="C33" s="145">
        <f t="shared" ref="C33:K33" si="27">C13+C18+C23+C28</f>
        <v>15</v>
      </c>
      <c r="D33" s="145">
        <f t="shared" si="27"/>
        <v>6</v>
      </c>
      <c r="E33" s="145">
        <f t="shared" si="27"/>
        <v>6</v>
      </c>
      <c r="F33" s="145">
        <f t="shared" si="27"/>
        <v>7</v>
      </c>
      <c r="G33" s="145">
        <f t="shared" si="27"/>
        <v>10</v>
      </c>
      <c r="H33" s="145">
        <f t="shared" si="27"/>
        <v>4</v>
      </c>
      <c r="I33" s="145">
        <f t="shared" si="27"/>
        <v>9</v>
      </c>
      <c r="J33" s="145">
        <f t="shared" si="27"/>
        <v>10</v>
      </c>
      <c r="K33" s="145">
        <f t="shared" si="27"/>
        <v>5</v>
      </c>
      <c r="L33" s="146"/>
      <c r="M33" s="145">
        <f>M13+M18+M23+M28</f>
        <v>4</v>
      </c>
      <c r="N33" s="145">
        <f t="shared" ref="N33:AB33" si="28">N13+N18+N23+N28</f>
        <v>11</v>
      </c>
      <c r="O33" s="145">
        <f t="shared" si="28"/>
        <v>7</v>
      </c>
      <c r="P33" s="145">
        <f t="shared" si="28"/>
        <v>5</v>
      </c>
      <c r="Q33" s="145">
        <f t="shared" si="28"/>
        <v>5</v>
      </c>
      <c r="R33" s="145">
        <f t="shared" si="28"/>
        <v>11</v>
      </c>
      <c r="S33" s="145">
        <f t="shared" si="28"/>
        <v>11</v>
      </c>
      <c r="T33" s="145">
        <f t="shared" si="28"/>
        <v>6</v>
      </c>
      <c r="U33" s="145">
        <f t="shared" si="28"/>
        <v>7</v>
      </c>
      <c r="V33" s="145">
        <f t="shared" si="28"/>
        <v>5</v>
      </c>
      <c r="W33" s="145">
        <f t="shared" si="28"/>
        <v>8</v>
      </c>
      <c r="X33" s="145">
        <f t="shared" si="28"/>
        <v>11</v>
      </c>
      <c r="Y33" s="145">
        <f t="shared" si="28"/>
        <v>5</v>
      </c>
      <c r="Z33" s="145">
        <f t="shared" si="28"/>
        <v>6</v>
      </c>
      <c r="AA33" s="145">
        <f t="shared" si="28"/>
        <v>5</v>
      </c>
      <c r="AB33" s="145">
        <f t="shared" si="28"/>
        <v>10</v>
      </c>
      <c r="AC33" s="146"/>
      <c r="AD33" s="145">
        <f>AD13+AD18+AD23+AD28</f>
        <v>5</v>
      </c>
      <c r="AE33" s="145">
        <f t="shared" ref="AE33:AO33" si="29">AE13+AE18+AE23+AE28</f>
        <v>4</v>
      </c>
      <c r="AF33" s="145">
        <f t="shared" si="29"/>
        <v>15</v>
      </c>
      <c r="AG33" s="145">
        <f t="shared" si="29"/>
        <v>13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41</v>
      </c>
      <c r="F34" s="145">
        <f t="shared" ref="F34:K34" si="30">C33+D33+E33+F33</f>
        <v>34</v>
      </c>
      <c r="G34" s="145">
        <f t="shared" si="30"/>
        <v>29</v>
      </c>
      <c r="H34" s="145">
        <f t="shared" si="30"/>
        <v>27</v>
      </c>
      <c r="I34" s="145">
        <f t="shared" si="30"/>
        <v>30</v>
      </c>
      <c r="J34" s="145">
        <f t="shared" si="30"/>
        <v>33</v>
      </c>
      <c r="K34" s="145">
        <f t="shared" si="30"/>
        <v>28</v>
      </c>
      <c r="L34" s="146"/>
      <c r="M34" s="145"/>
      <c r="N34" s="145"/>
      <c r="O34" s="145"/>
      <c r="P34" s="145">
        <f>M33+N33+O33+P33</f>
        <v>27</v>
      </c>
      <c r="Q34" s="145">
        <f t="shared" ref="Q34:AB34" si="31">N33+O33+P33+Q33</f>
        <v>28</v>
      </c>
      <c r="R34" s="145">
        <f t="shared" si="31"/>
        <v>28</v>
      </c>
      <c r="S34" s="145">
        <f t="shared" si="31"/>
        <v>32</v>
      </c>
      <c r="T34" s="145">
        <f t="shared" si="31"/>
        <v>33</v>
      </c>
      <c r="U34" s="145">
        <f t="shared" si="31"/>
        <v>35</v>
      </c>
      <c r="V34" s="145">
        <f t="shared" si="31"/>
        <v>29</v>
      </c>
      <c r="W34" s="145">
        <f t="shared" si="31"/>
        <v>26</v>
      </c>
      <c r="X34" s="145">
        <f t="shared" si="31"/>
        <v>31</v>
      </c>
      <c r="Y34" s="145">
        <f t="shared" si="31"/>
        <v>29</v>
      </c>
      <c r="Z34" s="145">
        <f t="shared" si="31"/>
        <v>30</v>
      </c>
      <c r="AA34" s="145">
        <f t="shared" si="31"/>
        <v>27</v>
      </c>
      <c r="AB34" s="145">
        <f t="shared" si="31"/>
        <v>26</v>
      </c>
      <c r="AC34" s="146"/>
      <c r="AD34" s="145"/>
      <c r="AE34" s="145"/>
      <c r="AF34" s="145"/>
      <c r="AG34" s="145">
        <f>AD33+AE33+AF33+AG33</f>
        <v>37</v>
      </c>
      <c r="AH34" s="145">
        <f t="shared" ref="AH34:AO34" si="32">AE33+AF33+AG33+AH33</f>
        <v>32</v>
      </c>
      <c r="AI34" s="145">
        <f t="shared" si="32"/>
        <v>28</v>
      </c>
      <c r="AJ34" s="145">
        <f t="shared" si="32"/>
        <v>13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2021-03-01T17:10:49Z</dcterms:modified>
</cp:coreProperties>
</file>